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216" windowWidth="22020" windowHeight="915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List1!$B$3</definedName>
    <definedName name="_Toc226540918" localSheetId="0">List1!$B$3</definedName>
  </definedNames>
  <calcPr calcId="145621"/>
</workbook>
</file>

<file path=xl/calcChain.xml><?xml version="1.0" encoding="utf-8"?>
<calcChain xmlns="http://schemas.openxmlformats.org/spreadsheetml/2006/main">
  <c r="J30" i="1" l="1"/>
  <c r="K30" i="1" s="1"/>
  <c r="H30" i="1"/>
  <c r="J29" i="1"/>
  <c r="K29" i="1" s="1"/>
  <c r="H29" i="1"/>
  <c r="J28" i="1"/>
  <c r="K28" i="1" s="1"/>
  <c r="H28" i="1"/>
  <c r="J21" i="1"/>
  <c r="K21" i="1" s="1"/>
  <c r="H21" i="1"/>
  <c r="J20" i="1"/>
  <c r="K20" i="1" s="1"/>
  <c r="H20" i="1"/>
  <c r="J19" i="1"/>
  <c r="K19" i="1" s="1"/>
  <c r="H19" i="1"/>
  <c r="J18" i="1"/>
  <c r="K18" i="1" s="1"/>
  <c r="H18" i="1"/>
  <c r="J17" i="1"/>
  <c r="K17" i="1" s="1"/>
  <c r="H17" i="1"/>
  <c r="H13" i="1"/>
  <c r="H12" i="1"/>
  <c r="H11" i="1"/>
  <c r="H10" i="1"/>
  <c r="J13" i="1"/>
  <c r="K13" i="1" s="1"/>
  <c r="J12" i="1"/>
  <c r="K12" i="1" s="1"/>
  <c r="J11" i="1"/>
  <c r="K11" i="1" s="1"/>
  <c r="J10" i="1"/>
  <c r="K10" i="1" s="1"/>
  <c r="J9" i="1"/>
  <c r="K9" i="1" s="1"/>
  <c r="H9" i="1"/>
</calcChain>
</file>

<file path=xl/sharedStrings.xml><?xml version="1.0" encoding="utf-8"?>
<sst xmlns="http://schemas.openxmlformats.org/spreadsheetml/2006/main" count="95" uniqueCount="48">
  <si>
    <t xml:space="preserve"> Jednotka  </t>
  </si>
  <si>
    <t>mg/l</t>
  </si>
  <si>
    <r>
      <t>1.</t>
    </r>
    <r>
      <rPr>
        <b/>
        <sz val="7"/>
        <color theme="1"/>
        <rFont val="Times New Roman"/>
        <family val="1"/>
        <charset val="238"/>
      </rPr>
      <t xml:space="preserve">               </t>
    </r>
    <r>
      <rPr>
        <b/>
        <sz val="12"/>
        <color theme="1"/>
        <rFont val="Arial"/>
        <family val="2"/>
        <charset val="238"/>
      </rPr>
      <t>OBECNÉ ENVIRONMENTÁLNÍ UKAZATELE - vEn</t>
    </r>
  </si>
  <si>
    <t>Definice smluvního ukazatele</t>
  </si>
  <si>
    <t>∑      0</t>
  </si>
  <si>
    <t>Vyhodnocení  :</t>
  </si>
  <si>
    <r>
      <t>1.2.</t>
    </r>
    <r>
      <rPr>
        <b/>
        <sz val="7"/>
        <color theme="1"/>
        <rFont val="Times New Roman"/>
        <family val="1"/>
        <charset val="238"/>
      </rPr>
      <t xml:space="preserve">          </t>
    </r>
    <r>
      <rPr>
        <b/>
        <sz val="10"/>
        <color theme="1"/>
        <rFont val="Arial"/>
        <family val="2"/>
        <charset val="238"/>
      </rPr>
      <t>Odpadní voda</t>
    </r>
  </si>
  <si>
    <r>
      <t>1.2.1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10"/>
        <color theme="1"/>
        <rFont val="Arial"/>
        <family val="2"/>
        <charset val="238"/>
      </rPr>
      <t>Počet nevyhovujících vzorků vypouštěných odpadních vod (oblast</t>
    </r>
    <r>
      <rPr>
        <b/>
        <i/>
        <sz val="10"/>
        <color theme="1"/>
        <rFont val="Arial"/>
        <family val="2"/>
        <charset val="238"/>
      </rPr>
      <t xml:space="preserve"> Kvalita Základních Služeb (zásobování, odvádění)</t>
    </r>
    <r>
      <rPr>
        <b/>
        <sz val="10"/>
        <color theme="1"/>
        <rFont val="Arial"/>
        <family val="2"/>
        <charset val="238"/>
      </rPr>
      <t xml:space="preserve">, základní ukazatel) </t>
    </r>
  </si>
  <si>
    <t xml:space="preserve">Rozdíl mezi celkovým počtem vzorků vypouštěných odpadních vod vyžadovaných platným vodoprávním rozhodnutím a počtem vzorků vypouštěných odpadních vod, které splňují požadavky vodoprávního rozhodnutí. </t>
  </si>
  <si>
    <r>
      <rPr>
        <b/>
        <sz val="10"/>
        <color theme="1"/>
        <rFont val="Verdana"/>
        <family val="2"/>
        <charset val="238"/>
      </rPr>
      <t xml:space="preserve">ov1                              </t>
    </r>
    <r>
      <rPr>
        <sz val="8"/>
        <color theme="1"/>
        <rFont val="Verdana"/>
        <family val="2"/>
        <charset val="238"/>
      </rPr>
      <t>počet vzorků</t>
    </r>
    <r>
      <rPr>
        <b/>
        <sz val="10"/>
        <color theme="1"/>
        <rFont val="Verdana"/>
        <family val="2"/>
        <charset val="238"/>
      </rPr>
      <t xml:space="preserve"> splňující</t>
    </r>
    <r>
      <rPr>
        <sz val="10"/>
        <color theme="1"/>
        <rFont val="Verdana"/>
        <family val="2"/>
        <charset val="238"/>
      </rPr>
      <t xml:space="preserve">                  </t>
    </r>
    <r>
      <rPr>
        <sz val="8"/>
        <color theme="1"/>
        <rFont val="Verdana"/>
        <family val="2"/>
        <charset val="238"/>
      </rPr>
      <t xml:space="preserve"> " </t>
    </r>
    <r>
      <rPr>
        <b/>
        <sz val="10"/>
        <color theme="1"/>
        <rFont val="Verdana"/>
        <family val="2"/>
        <charset val="238"/>
      </rPr>
      <t>m</t>
    </r>
    <r>
      <rPr>
        <sz val="8"/>
        <color theme="1"/>
        <rFont val="Verdana"/>
        <family val="2"/>
        <charset val="238"/>
      </rPr>
      <t xml:space="preserve"> "                  limitní hodnoty</t>
    </r>
  </si>
  <si>
    <r>
      <rPr>
        <b/>
        <sz val="10"/>
        <color theme="1"/>
        <rFont val="Verdana"/>
        <family val="2"/>
        <charset val="238"/>
      </rPr>
      <t>ov2</t>
    </r>
    <r>
      <rPr>
        <sz val="10"/>
        <color theme="1"/>
        <rFont val="Verdana"/>
        <family val="2"/>
        <charset val="238"/>
      </rPr>
      <t xml:space="preserve">                                        </t>
    </r>
    <r>
      <rPr>
        <sz val="8"/>
        <color theme="1"/>
        <rFont val="Verdana"/>
        <family val="2"/>
        <charset val="238"/>
      </rPr>
      <t>počet  vzorků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>požadovaných</t>
    </r>
    <r>
      <rPr>
        <sz val="10"/>
        <color theme="1"/>
        <rFont val="Verdana"/>
        <family val="2"/>
        <charset val="238"/>
      </rPr>
      <t xml:space="preserve">              </t>
    </r>
    <r>
      <rPr>
        <b/>
        <sz val="10"/>
        <color theme="1"/>
        <rFont val="Verdana"/>
        <family val="2"/>
        <charset val="238"/>
      </rPr>
      <t xml:space="preserve"> celkem                  </t>
    </r>
    <r>
      <rPr>
        <sz val="10"/>
        <color theme="1"/>
        <rFont val="Verdana"/>
        <family val="2"/>
        <charset val="238"/>
      </rPr>
      <t xml:space="preserve">            .         </t>
    </r>
    <r>
      <rPr>
        <b/>
        <sz val="10"/>
        <color theme="1"/>
        <rFont val="Verdana"/>
        <family val="2"/>
        <charset val="238"/>
      </rPr>
      <t xml:space="preserve">   </t>
    </r>
  </si>
  <si>
    <r>
      <rPr>
        <b/>
        <sz val="10"/>
        <color theme="1"/>
        <rFont val="Verdana"/>
        <family val="2"/>
        <charset val="238"/>
      </rPr>
      <t xml:space="preserve">iOVz1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( ov1/ov2) x 100                   v  %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</si>
  <si>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RH=  O</t>
    </r>
  </si>
  <si>
    <r>
      <rPr>
        <b/>
        <sz val="9"/>
        <color theme="1"/>
        <rFont val="Verdana"/>
        <family val="2"/>
        <charset val="238"/>
      </rPr>
      <t xml:space="preserve">sml.pokut.    bod dílčí 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</t>
    </r>
    <r>
      <rPr>
        <vertAlign val="subscript"/>
        <sz val="8"/>
        <color theme="1"/>
        <rFont val="Verdana"/>
        <family val="2"/>
        <charset val="238"/>
      </rPr>
      <t xml:space="preserve">6  </t>
    </r>
    <r>
      <rPr>
        <sz val="8"/>
        <color theme="1"/>
        <rFont val="Verdana"/>
        <family val="2"/>
        <charset val="238"/>
      </rPr>
      <t xml:space="preserve">= 1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</si>
  <si>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>BSK5</t>
  </si>
  <si>
    <t>CHSK Cr</t>
  </si>
  <si>
    <t>NL</t>
  </si>
  <si>
    <t>N celk.</t>
  </si>
  <si>
    <t>P celk.</t>
  </si>
  <si>
    <r>
      <rPr>
        <b/>
        <sz val="10"/>
        <color theme="1"/>
        <rFont val="Verdana"/>
        <family val="2"/>
        <charset val="238"/>
      </rPr>
      <t>limitní hodnota</t>
    </r>
    <r>
      <rPr>
        <sz val="10"/>
        <color theme="1"/>
        <rFont val="Verdana"/>
        <family val="2"/>
        <charset val="238"/>
      </rPr>
      <t xml:space="preserve"> </t>
    </r>
    <r>
      <rPr>
        <sz val="9"/>
        <color theme="1"/>
        <rFont val="Verdana"/>
        <family val="2"/>
        <charset val="238"/>
      </rPr>
      <t xml:space="preserve">                            </t>
    </r>
    <r>
      <rPr>
        <sz val="8"/>
        <color theme="1"/>
        <rFont val="Verdana"/>
        <family val="2"/>
        <charset val="238"/>
      </rPr>
      <t xml:space="preserve">                                dle vh.rozhodnutí                                       .                                                                                                                                  .                                                                                                         </t>
    </r>
    <r>
      <rPr>
        <b/>
        <sz val="9"/>
        <color theme="1"/>
        <rFont val="Verdana"/>
        <family val="2"/>
        <charset val="238"/>
      </rPr>
      <t xml:space="preserve">" p "              " m "       </t>
    </r>
    <r>
      <rPr>
        <sz val="8"/>
        <color theme="1"/>
        <rFont val="Verdana"/>
        <family val="2"/>
        <charset val="238"/>
      </rPr>
      <t xml:space="preserve">             </t>
    </r>
  </si>
  <si>
    <t>15</t>
  </si>
  <si>
    <t>20</t>
  </si>
  <si>
    <t>1,5</t>
  </si>
  <si>
    <t>30</t>
  </si>
  <si>
    <t>120</t>
  </si>
  <si>
    <t>3</t>
  </si>
  <si>
    <t>parametr</t>
  </si>
  <si>
    <r>
      <rPr>
        <b/>
        <sz val="10"/>
        <color theme="1"/>
        <rFont val="Verdana"/>
        <family val="2"/>
        <charset val="238"/>
      </rPr>
      <t xml:space="preserve">OVz1                           </t>
    </r>
    <r>
      <rPr>
        <sz val="10"/>
        <color theme="1"/>
        <rFont val="Verdana"/>
        <family val="2"/>
        <charset val="238"/>
      </rPr>
      <t xml:space="preserve"> .                              </t>
    </r>
    <r>
      <rPr>
        <sz val="8"/>
        <color theme="1"/>
        <rFont val="Verdana"/>
        <family val="2"/>
        <charset val="238"/>
      </rPr>
      <t xml:space="preserve"> (ov2-ov1)                   </t>
    </r>
  </si>
  <si>
    <t>1. AČOV  Tábor</t>
  </si>
  <si>
    <t>2. ČOV  Tábor - Klokoty</t>
  </si>
  <si>
    <t>3. ČOV  Tábor - Zaluží</t>
  </si>
  <si>
    <t>60</t>
  </si>
  <si>
    <t>100</t>
  </si>
  <si>
    <t>70</t>
  </si>
  <si>
    <t>170</t>
  </si>
  <si>
    <t>VH rozhodnutí  - METAB 9973/2013/OŽP/Ja</t>
  </si>
  <si>
    <t>30/20</t>
  </si>
  <si>
    <t>60/30</t>
  </si>
  <si>
    <t>150/80</t>
  </si>
  <si>
    <t>250/140</t>
  </si>
  <si>
    <t>40/23</t>
  </si>
  <si>
    <t>75/35</t>
  </si>
  <si>
    <t>35/17</t>
  </si>
  <si>
    <t>3/1,5</t>
  </si>
  <si>
    <t>5/3</t>
  </si>
  <si>
    <t xml:space="preserve">VH rozhodnutí  - KUJCK 36605/2010 OZZL/3Ryb., </t>
  </si>
  <si>
    <t>VH rozhodnutí  - KUJCK 10316/2011 OZZL/14/Ryb., od 1.12.2014 pro dobu zkušebního .provozu.</t>
  </si>
  <si>
    <r>
      <t xml:space="preserve">V souladu s  Programem kontroly , stanovujícím rozsah a četnost kontrol,  zpracovaným dle příslušných VH rozhodnutí ,  bylo odebráno  na odtoku z jednotlivých ČOV  celkem  56 vzorků  odp. vody (26 AČOV, 26 Klokoty, 4 Zaluží /  , všechny vzorky  pod limitem " m "   , všechny výsledky rozborů  v příloze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u </t>
    </r>
    <r>
      <rPr>
        <b/>
        <u/>
        <sz val="9"/>
        <color theme="1"/>
        <rFont val="Verdana"/>
        <family val="2"/>
        <charset val="238"/>
      </rPr>
      <t>žádného stanovení nebyla překročena Referenční hodnota  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</si>
</sst>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2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 applyBorder="1"/>
    <xf numFmtId="0" fontId="0" fillId="0" borderId="0" xfId="0" applyBorder="1"/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wrapText="1" shrinkToFit="1"/>
    </xf>
    <xf numFmtId="0" fontId="8" fillId="3" borderId="11" xfId="0" applyFont="1" applyFill="1" applyBorder="1"/>
    <xf numFmtId="0" fontId="1" fillId="0" borderId="0" xfId="0" applyFont="1"/>
    <xf numFmtId="0" fontId="10" fillId="0" borderId="0" xfId="0" applyFont="1" applyBorder="1"/>
    <xf numFmtId="0" fontId="10" fillId="0" borderId="3" xfId="0" applyFont="1" applyBorder="1"/>
    <xf numFmtId="164" fontId="10" fillId="0" borderId="3" xfId="0" applyNumberFormat="1" applyFont="1" applyBorder="1"/>
    <xf numFmtId="1" fontId="10" fillId="0" borderId="3" xfId="0" applyNumberFormat="1" applyFont="1" applyBorder="1"/>
    <xf numFmtId="1" fontId="10" fillId="0" borderId="7" xfId="0" applyNumberFormat="1" applyFont="1" applyBorder="1"/>
    <xf numFmtId="0" fontId="10" fillId="0" borderId="0" xfId="0" applyFont="1"/>
    <xf numFmtId="49" fontId="10" fillId="0" borderId="4" xfId="0" applyNumberFormat="1" applyFont="1" applyBorder="1"/>
    <xf numFmtId="0" fontId="10" fillId="0" borderId="4" xfId="0" applyFont="1" applyBorder="1"/>
    <xf numFmtId="164" fontId="10" fillId="0" borderId="10" xfId="0" applyNumberFormat="1" applyFont="1" applyBorder="1"/>
    <xf numFmtId="49" fontId="1" fillId="3" borderId="8" xfId="0" applyNumberFormat="1" applyFont="1" applyFill="1" applyBorder="1" applyAlignment="1">
      <alignment horizontal="center" wrapText="1" shrinkToFit="1"/>
    </xf>
    <xf numFmtId="49" fontId="1" fillId="3" borderId="1" xfId="0" applyNumberFormat="1" applyFont="1" applyFill="1" applyBorder="1"/>
    <xf numFmtId="49" fontId="1" fillId="3" borderId="5" xfId="0" applyNumberFormat="1" applyFont="1" applyFill="1" applyBorder="1" applyAlignment="1">
      <alignment horizontal="center" wrapText="1" shrinkToFit="1"/>
    </xf>
    <xf numFmtId="0" fontId="1" fillId="3" borderId="5" xfId="0" applyFont="1" applyFill="1" applyBorder="1" applyAlignment="1">
      <alignment horizontal="center" wrapText="1" shrinkToFit="1"/>
    </xf>
    <xf numFmtId="0" fontId="7" fillId="3" borderId="5" xfId="0" applyFont="1" applyFill="1" applyBorder="1" applyAlignment="1">
      <alignment horizontal="center" wrapText="1" shrinkToFit="1"/>
    </xf>
    <xf numFmtId="0" fontId="1" fillId="3" borderId="9" xfId="0" applyFont="1" applyFill="1" applyBorder="1" applyAlignment="1">
      <alignment horizontal="center" wrapText="1" shrinkToFit="1"/>
    </xf>
    <xf numFmtId="49" fontId="10" fillId="0" borderId="13" xfId="0" applyNumberFormat="1" applyFont="1" applyBorder="1"/>
    <xf numFmtId="49" fontId="10" fillId="0" borderId="14" xfId="0" applyNumberFormat="1" applyFont="1" applyBorder="1"/>
    <xf numFmtId="49" fontId="10" fillId="0" borderId="15" xfId="0" applyNumberFormat="1" applyFont="1" applyBorder="1"/>
    <xf numFmtId="0" fontId="10" fillId="0" borderId="15" xfId="0" applyFont="1" applyBorder="1"/>
    <xf numFmtId="1" fontId="10" fillId="0" borderId="10" xfId="0" applyNumberFormat="1" applyFont="1" applyBorder="1"/>
    <xf numFmtId="1" fontId="10" fillId="0" borderId="16" xfId="0" applyNumberFormat="1" applyFont="1" applyBorder="1"/>
    <xf numFmtId="49" fontId="10" fillId="0" borderId="18" xfId="0" applyNumberFormat="1" applyFont="1" applyBorder="1"/>
    <xf numFmtId="49" fontId="10" fillId="0" borderId="19" xfId="0" applyNumberFormat="1" applyFont="1" applyBorder="1"/>
    <xf numFmtId="0" fontId="10" fillId="0" borderId="19" xfId="0" applyFont="1" applyBorder="1"/>
    <xf numFmtId="164" fontId="10" fillId="0" borderId="19" xfId="0" applyNumberFormat="1" applyFont="1" applyBorder="1"/>
    <xf numFmtId="1" fontId="10" fillId="0" borderId="19" xfId="0" applyNumberFormat="1" applyFont="1" applyBorder="1"/>
    <xf numFmtId="1" fontId="10" fillId="0" borderId="20" xfId="0" applyNumberFormat="1" applyFont="1" applyBorder="1"/>
    <xf numFmtId="49" fontId="10" fillId="0" borderId="0" xfId="0" applyNumberFormat="1" applyFont="1" applyBorder="1"/>
    <xf numFmtId="49" fontId="10" fillId="2" borderId="0" xfId="0" applyNumberFormat="1" applyFont="1" applyFill="1" applyBorder="1"/>
    <xf numFmtId="164" fontId="10" fillId="0" borderId="0" xfId="0" applyNumberFormat="1" applyFont="1" applyBorder="1"/>
    <xf numFmtId="1" fontId="10" fillId="0" borderId="0" xfId="0" applyNumberFormat="1" applyFont="1" applyBorder="1"/>
    <xf numFmtId="0" fontId="8" fillId="0" borderId="0" xfId="0" applyFont="1" applyFill="1" applyBorder="1"/>
    <xf numFmtId="49" fontId="7" fillId="0" borderId="17" xfId="0" applyNumberFormat="1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6" fillId="0" borderId="0" xfId="0" applyFont="1" applyBorder="1" applyAlignment="1">
      <alignment horizontal="justify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2" fillId="3" borderId="11" xfId="0" applyFont="1" applyFill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 wrapText="1" shrinkToFit="1"/>
    </xf>
    <xf numFmtId="49" fontId="10" fillId="0" borderId="4" xfId="0" applyNumberFormat="1" applyFont="1" applyBorder="1" applyAlignment="1">
      <alignment horizontal="center"/>
    </xf>
    <xf numFmtId="49" fontId="10" fillId="2" borderId="4" xfId="0" applyNumberFormat="1" applyFont="1" applyFill="1" applyBorder="1" applyAlignment="1">
      <alignment horizontal="center"/>
    </xf>
    <xf numFmtId="0" fontId="10" fillId="2" borderId="0" xfId="0" applyFont="1" applyFill="1" applyBorder="1"/>
    <xf numFmtId="1" fontId="10" fillId="0" borderId="22" xfId="0" applyNumberFormat="1" applyFont="1" applyBorder="1"/>
    <xf numFmtId="49" fontId="10" fillId="0" borderId="19" xfId="0" applyNumberFormat="1" applyFont="1" applyBorder="1" applyAlignment="1">
      <alignment horizontal="center"/>
    </xf>
    <xf numFmtId="49" fontId="10" fillId="2" borderId="19" xfId="0" applyNumberFormat="1" applyFont="1" applyFill="1" applyBorder="1" applyAlignment="1">
      <alignment horizontal="center"/>
    </xf>
    <xf numFmtId="49" fontId="10" fillId="0" borderId="15" xfId="0" applyNumberFormat="1" applyFont="1" applyBorder="1" applyAlignment="1">
      <alignment horizontal="center"/>
    </xf>
    <xf numFmtId="49" fontId="10" fillId="2" borderId="15" xfId="0" applyNumberFormat="1" applyFont="1" applyFill="1" applyBorder="1" applyAlignment="1">
      <alignment horizontal="center"/>
    </xf>
    <xf numFmtId="0" fontId="10" fillId="0" borderId="10" xfId="0" applyFont="1" applyBorder="1"/>
    <xf numFmtId="49" fontId="1" fillId="3" borderId="1" xfId="0" applyNumberFormat="1" applyFont="1" applyFill="1" applyBorder="1" applyAlignment="1">
      <alignment horizontal="center"/>
    </xf>
    <xf numFmtId="0" fontId="4" fillId="0" borderId="21" xfId="0" applyFont="1" applyBorder="1" applyAlignment="1">
      <alignment vertical="center"/>
    </xf>
    <xf numFmtId="0" fontId="10" fillId="0" borderId="23" xfId="0" applyFont="1" applyBorder="1"/>
    <xf numFmtId="0" fontId="0" fillId="0" borderId="0" xfId="0" applyFill="1" applyAlignment="1">
      <alignment vertical="center"/>
    </xf>
    <xf numFmtId="0" fontId="0" fillId="0" borderId="0" xfId="0" applyFill="1"/>
    <xf numFmtId="49" fontId="10" fillId="0" borderId="19" xfId="0" applyNumberFormat="1" applyFont="1" applyFill="1" applyBorder="1" applyAlignment="1">
      <alignment horizontal="center"/>
    </xf>
    <xf numFmtId="49" fontId="10" fillId="0" borderId="4" xfId="0" applyNumberFormat="1" applyFont="1" applyFill="1" applyBorder="1" applyAlignment="1">
      <alignment horizontal="center"/>
    </xf>
    <xf numFmtId="49" fontId="10" fillId="0" borderId="15" xfId="0" applyNumberFormat="1" applyFont="1" applyFill="1" applyBorder="1" applyAlignment="1">
      <alignment horizontal="center"/>
    </xf>
    <xf numFmtId="0" fontId="10" fillId="0" borderId="5" xfId="0" applyFont="1" applyBorder="1"/>
    <xf numFmtId="49" fontId="9" fillId="0" borderId="21" xfId="0" applyNumberFormat="1" applyFont="1" applyFill="1" applyBorder="1" applyAlignment="1">
      <alignment horizontal="left" vertical="center" wrapText="1" shrinkToFit="1"/>
    </xf>
    <xf numFmtId="0" fontId="14" fillId="0" borderId="8" xfId="0" applyFont="1" applyBorder="1" applyAlignment="1">
      <alignment horizontal="left" vertical="center" wrapText="1" shrinkToFit="1"/>
    </xf>
    <xf numFmtId="0" fontId="14" fillId="0" borderId="12" xfId="0" applyFont="1" applyBorder="1" applyAlignment="1">
      <alignment horizontal="left" vertical="center" wrapText="1" shrinkToFit="1"/>
    </xf>
    <xf numFmtId="49" fontId="1" fillId="3" borderId="1" xfId="0" applyNumberFormat="1" applyFont="1" applyFill="1" applyBorder="1" applyAlignment="1">
      <alignment horizontal="center" wrapText="1" shrinkToFit="1"/>
    </xf>
    <xf numFmtId="0" fontId="1" fillId="3" borderId="6" xfId="0" applyFont="1" applyFill="1" applyBorder="1" applyAlignment="1">
      <alignment horizontal="center"/>
    </xf>
    <xf numFmtId="0" fontId="2" fillId="0" borderId="0" xfId="0" applyFont="1" applyAlignment="1">
      <alignment horizontal="justify" vertical="center"/>
    </xf>
    <xf numFmtId="0" fontId="0" fillId="0" borderId="0" xfId="0" applyAlignment="1"/>
    <xf numFmtId="0" fontId="6" fillId="0" borderId="21" xfId="0" applyFont="1" applyBorder="1" applyAlignment="1">
      <alignment horizontal="justify" vertical="center"/>
    </xf>
    <xf numFmtId="0" fontId="0" fillId="0" borderId="8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topLeftCell="B1" zoomScale="98" zoomScaleNormal="98" workbookViewId="0">
      <selection activeCell="O34" sqref="O34"/>
    </sheetView>
  </sheetViews>
  <sheetFormatPr defaultRowHeight="14.4" x14ac:dyDescent="0.3"/>
  <cols>
    <col min="1" max="1" width="4.33203125" style="2" customWidth="1"/>
    <col min="2" max="2" width="27.5546875" customWidth="1"/>
    <col min="3" max="3" width="10.109375" customWidth="1"/>
    <col min="4" max="5" width="9.6640625" customWidth="1"/>
    <col min="6" max="7" width="11.6640625" customWidth="1"/>
    <col min="8" max="8" width="13.33203125" customWidth="1"/>
    <col min="9" max="10" width="10.6640625" customWidth="1"/>
    <col min="11" max="11" width="11.109375" customWidth="1"/>
  </cols>
  <sheetData>
    <row r="1" spans="1:11" x14ac:dyDescent="0.3">
      <c r="B1" s="70" t="s">
        <v>2</v>
      </c>
      <c r="C1" s="71"/>
      <c r="D1" s="71"/>
      <c r="E1" s="71"/>
      <c r="F1" s="71"/>
      <c r="G1" s="71"/>
      <c r="H1" s="71"/>
    </row>
    <row r="2" spans="1:11" x14ac:dyDescent="0.3">
      <c r="B2" s="3" t="s">
        <v>6</v>
      </c>
    </row>
    <row r="3" spans="1:11" x14ac:dyDescent="0.3">
      <c r="B3" s="4" t="s">
        <v>7</v>
      </c>
    </row>
    <row r="4" spans="1:11" ht="15" thickBot="1" x14ac:dyDescent="0.35"/>
    <row r="5" spans="1:11" ht="50.4" customHeight="1" thickBot="1" x14ac:dyDescent="0.35">
      <c r="B5" s="57" t="s">
        <v>3</v>
      </c>
      <c r="C5" s="72" t="s">
        <v>8</v>
      </c>
      <c r="D5" s="73"/>
      <c r="E5" s="73"/>
      <c r="F5" s="73"/>
      <c r="G5" s="73"/>
      <c r="H5" s="73"/>
      <c r="I5" s="73"/>
      <c r="J5" s="73"/>
      <c r="K5" s="74"/>
    </row>
    <row r="6" spans="1:11" ht="19.2" customHeight="1" thickBot="1" x14ac:dyDescent="0.35">
      <c r="B6" s="41"/>
      <c r="C6" s="42"/>
      <c r="D6" s="43"/>
      <c r="E6" s="43"/>
      <c r="F6" s="43"/>
      <c r="G6" s="43"/>
      <c r="H6" s="43"/>
      <c r="I6" s="43"/>
      <c r="J6" s="43"/>
      <c r="K6" s="44"/>
    </row>
    <row r="7" spans="1:11" ht="31.95" customHeight="1" thickBot="1" x14ac:dyDescent="0.35">
      <c r="B7" s="45" t="s">
        <v>28</v>
      </c>
      <c r="C7" s="75" t="s">
        <v>46</v>
      </c>
      <c r="D7" s="76"/>
      <c r="E7" s="76"/>
      <c r="F7" s="76"/>
      <c r="G7" s="76"/>
      <c r="H7" s="76"/>
      <c r="I7" s="76"/>
      <c r="J7" s="76"/>
      <c r="K7" s="76"/>
    </row>
    <row r="8" spans="1:11" s="7" customFormat="1" ht="70.2" customHeight="1" thickBot="1" x14ac:dyDescent="0.3">
      <c r="A8" s="1"/>
      <c r="B8" s="46" t="s">
        <v>26</v>
      </c>
      <c r="C8" s="56" t="s">
        <v>0</v>
      </c>
      <c r="D8" s="68" t="s">
        <v>19</v>
      </c>
      <c r="E8" s="69"/>
      <c r="F8" s="17" t="s">
        <v>9</v>
      </c>
      <c r="G8" s="19" t="s">
        <v>10</v>
      </c>
      <c r="H8" s="20" t="s">
        <v>11</v>
      </c>
      <c r="I8" s="21" t="s">
        <v>12</v>
      </c>
      <c r="J8" s="20" t="s">
        <v>27</v>
      </c>
      <c r="K8" s="22" t="s">
        <v>13</v>
      </c>
    </row>
    <row r="9" spans="1:11" s="13" customFormat="1" ht="10.8" thickBot="1" x14ac:dyDescent="0.25">
      <c r="A9" s="8"/>
      <c r="B9" s="29" t="s">
        <v>14</v>
      </c>
      <c r="C9" s="51" t="s">
        <v>1</v>
      </c>
      <c r="D9" s="51" t="s">
        <v>36</v>
      </c>
      <c r="E9" s="52" t="s">
        <v>37</v>
      </c>
      <c r="F9" s="31">
        <v>26</v>
      </c>
      <c r="G9" s="31">
        <v>26</v>
      </c>
      <c r="H9" s="32">
        <f>F9/G9*100</f>
        <v>100</v>
      </c>
      <c r="I9" s="33">
        <v>0</v>
      </c>
      <c r="J9" s="33">
        <f>G9-F9</f>
        <v>0</v>
      </c>
      <c r="K9" s="34">
        <f>IF(J9*1&lt;1,0,J9*1)</f>
        <v>0</v>
      </c>
    </row>
    <row r="10" spans="1:11" s="13" customFormat="1" ht="10.8" thickBot="1" x14ac:dyDescent="0.25">
      <c r="A10" s="8"/>
      <c r="B10" s="23" t="s">
        <v>15</v>
      </c>
      <c r="C10" s="47" t="s">
        <v>1</v>
      </c>
      <c r="D10" s="47" t="s">
        <v>38</v>
      </c>
      <c r="E10" s="48" t="s">
        <v>39</v>
      </c>
      <c r="F10" s="31">
        <v>26</v>
      </c>
      <c r="G10" s="9">
        <v>26</v>
      </c>
      <c r="H10" s="10">
        <f t="shared" ref="H10:H13" si="0">F10/G10*100</f>
        <v>100</v>
      </c>
      <c r="I10" s="11">
        <v>0</v>
      </c>
      <c r="J10" s="11">
        <f t="shared" ref="J10:J13" si="1">G10-F10</f>
        <v>0</v>
      </c>
      <c r="K10" s="34">
        <f t="shared" ref="K10:K13" si="2">IF(J10*1&lt;1,0,J10*1)</f>
        <v>0</v>
      </c>
    </row>
    <row r="11" spans="1:11" s="13" customFormat="1" ht="10.8" thickBot="1" x14ac:dyDescent="0.25">
      <c r="A11" s="8"/>
      <c r="B11" s="23" t="s">
        <v>16</v>
      </c>
      <c r="C11" s="47" t="s">
        <v>1</v>
      </c>
      <c r="D11" s="47" t="s">
        <v>40</v>
      </c>
      <c r="E11" s="48" t="s">
        <v>41</v>
      </c>
      <c r="F11" s="31">
        <v>26</v>
      </c>
      <c r="G11" s="9">
        <v>26</v>
      </c>
      <c r="H11" s="10">
        <f t="shared" si="0"/>
        <v>100</v>
      </c>
      <c r="I11" s="11">
        <v>0</v>
      </c>
      <c r="J11" s="11">
        <f t="shared" si="1"/>
        <v>0</v>
      </c>
      <c r="K11" s="34">
        <f t="shared" si="2"/>
        <v>0</v>
      </c>
    </row>
    <row r="12" spans="1:11" s="13" customFormat="1" ht="10.8" thickBot="1" x14ac:dyDescent="0.25">
      <c r="A12" s="8"/>
      <c r="B12" s="23" t="s">
        <v>17</v>
      </c>
      <c r="C12" s="47" t="s">
        <v>1</v>
      </c>
      <c r="D12" s="47" t="s">
        <v>42</v>
      </c>
      <c r="E12" s="48" t="s">
        <v>37</v>
      </c>
      <c r="F12" s="31">
        <v>26</v>
      </c>
      <c r="G12" s="9">
        <v>26</v>
      </c>
      <c r="H12" s="10">
        <f t="shared" si="0"/>
        <v>100</v>
      </c>
      <c r="I12" s="11">
        <v>0</v>
      </c>
      <c r="J12" s="11">
        <f t="shared" si="1"/>
        <v>0</v>
      </c>
      <c r="K12" s="34">
        <f t="shared" si="2"/>
        <v>0</v>
      </c>
    </row>
    <row r="13" spans="1:11" s="13" customFormat="1" ht="10.8" thickBot="1" x14ac:dyDescent="0.25">
      <c r="A13" s="8"/>
      <c r="B13" s="24" t="s">
        <v>18</v>
      </c>
      <c r="C13" s="53" t="s">
        <v>1</v>
      </c>
      <c r="D13" s="53" t="s">
        <v>43</v>
      </c>
      <c r="E13" s="54" t="s">
        <v>44</v>
      </c>
      <c r="F13" s="31">
        <v>26</v>
      </c>
      <c r="G13" s="55">
        <v>26</v>
      </c>
      <c r="H13" s="16">
        <f t="shared" si="0"/>
        <v>100</v>
      </c>
      <c r="I13" s="27">
        <v>0</v>
      </c>
      <c r="J13" s="27">
        <f t="shared" si="1"/>
        <v>0</v>
      </c>
      <c r="K13" s="34">
        <f t="shared" si="2"/>
        <v>0</v>
      </c>
    </row>
    <row r="14" spans="1:11" s="13" customFormat="1" ht="16.8" thickBot="1" x14ac:dyDescent="0.35">
      <c r="A14" s="8"/>
      <c r="B14" s="35"/>
      <c r="C14" s="35"/>
      <c r="D14" s="35"/>
      <c r="E14" s="49"/>
      <c r="F14" s="8"/>
      <c r="G14" s="8"/>
      <c r="H14" s="37"/>
      <c r="I14" s="38"/>
      <c r="J14" s="50"/>
      <c r="K14" s="6" t="s">
        <v>4</v>
      </c>
    </row>
    <row r="15" spans="1:11" s="8" customFormat="1" ht="27.6" customHeight="1" thickBot="1" x14ac:dyDescent="0.35">
      <c r="B15" s="45" t="s">
        <v>29</v>
      </c>
      <c r="C15" s="59" t="s">
        <v>45</v>
      </c>
      <c r="D15" s="60"/>
      <c r="E15" s="60"/>
      <c r="F15" s="60"/>
      <c r="G15" s="60"/>
      <c r="H15" s="60"/>
      <c r="I15" s="60"/>
      <c r="J15" s="60"/>
      <c r="K15" s="60"/>
    </row>
    <row r="16" spans="1:11" s="8" customFormat="1" ht="64.2" thickBot="1" x14ac:dyDescent="0.3">
      <c r="B16" s="46" t="s">
        <v>26</v>
      </c>
      <c r="C16" s="18" t="s">
        <v>0</v>
      </c>
      <c r="D16" s="68" t="s">
        <v>19</v>
      </c>
      <c r="E16" s="69"/>
      <c r="F16" s="17" t="s">
        <v>9</v>
      </c>
      <c r="G16" s="19" t="s">
        <v>10</v>
      </c>
      <c r="H16" s="20" t="s">
        <v>11</v>
      </c>
      <c r="I16" s="21" t="s">
        <v>12</v>
      </c>
      <c r="J16" s="20" t="s">
        <v>27</v>
      </c>
      <c r="K16" s="22" t="s">
        <v>13</v>
      </c>
    </row>
    <row r="17" spans="2:11" s="8" customFormat="1" ht="10.8" thickBot="1" x14ac:dyDescent="0.25">
      <c r="B17" s="29" t="s">
        <v>14</v>
      </c>
      <c r="C17" s="30" t="s">
        <v>1</v>
      </c>
      <c r="D17" s="61" t="s">
        <v>20</v>
      </c>
      <c r="E17" s="61" t="s">
        <v>23</v>
      </c>
      <c r="F17" s="31">
        <v>26</v>
      </c>
      <c r="G17" s="31">
        <v>26</v>
      </c>
      <c r="H17" s="32">
        <f>F17/G17*100</f>
        <v>100</v>
      </c>
      <c r="I17" s="33">
        <v>0</v>
      </c>
      <c r="J17" s="33">
        <f>G17-F17</f>
        <v>0</v>
      </c>
      <c r="K17" s="34">
        <f t="shared" ref="K17:K21" si="3">IF(J17*1&lt;1,0,J17*1)</f>
        <v>0</v>
      </c>
    </row>
    <row r="18" spans="2:11" s="8" customFormat="1" ht="10.8" thickBot="1" x14ac:dyDescent="0.25">
      <c r="B18" s="23" t="s">
        <v>15</v>
      </c>
      <c r="C18" s="14" t="s">
        <v>1</v>
      </c>
      <c r="D18" s="62" t="s">
        <v>31</v>
      </c>
      <c r="E18" s="62" t="s">
        <v>32</v>
      </c>
      <c r="F18" s="31">
        <v>26</v>
      </c>
      <c r="G18" s="9">
        <v>26</v>
      </c>
      <c r="H18" s="10">
        <f t="shared" ref="H18:H21" si="4">F18/G18*100</f>
        <v>100</v>
      </c>
      <c r="I18" s="11">
        <v>0</v>
      </c>
      <c r="J18" s="11">
        <f t="shared" ref="J18:J21" si="5">G18-F18</f>
        <v>0</v>
      </c>
      <c r="K18" s="34">
        <f t="shared" si="3"/>
        <v>0</v>
      </c>
    </row>
    <row r="19" spans="2:11" s="8" customFormat="1" ht="10.8" thickBot="1" x14ac:dyDescent="0.25">
      <c r="B19" s="23" t="s">
        <v>16</v>
      </c>
      <c r="C19" s="14" t="s">
        <v>1</v>
      </c>
      <c r="D19" s="62" t="s">
        <v>21</v>
      </c>
      <c r="E19" s="62" t="s">
        <v>23</v>
      </c>
      <c r="F19" s="31">
        <v>26</v>
      </c>
      <c r="G19" s="9">
        <v>26</v>
      </c>
      <c r="H19" s="10">
        <f t="shared" si="4"/>
        <v>100</v>
      </c>
      <c r="I19" s="11">
        <v>0</v>
      </c>
      <c r="J19" s="11">
        <f t="shared" si="5"/>
        <v>0</v>
      </c>
      <c r="K19" s="34">
        <f t="shared" si="3"/>
        <v>0</v>
      </c>
    </row>
    <row r="20" spans="2:11" s="8" customFormat="1" ht="10.8" thickBot="1" x14ac:dyDescent="0.25">
      <c r="B20" s="23" t="s">
        <v>17</v>
      </c>
      <c r="C20" s="14" t="s">
        <v>1</v>
      </c>
      <c r="D20" s="62" t="s">
        <v>20</v>
      </c>
      <c r="E20" s="62" t="s">
        <v>23</v>
      </c>
      <c r="F20" s="31">
        <v>26</v>
      </c>
      <c r="G20" s="9">
        <v>26</v>
      </c>
      <c r="H20" s="10">
        <f t="shared" si="4"/>
        <v>100</v>
      </c>
      <c r="I20" s="11">
        <v>0</v>
      </c>
      <c r="J20" s="11">
        <f t="shared" si="5"/>
        <v>0</v>
      </c>
      <c r="K20" s="34">
        <f t="shared" si="3"/>
        <v>0</v>
      </c>
    </row>
    <row r="21" spans="2:11" s="8" customFormat="1" ht="10.8" thickBot="1" x14ac:dyDescent="0.25">
      <c r="B21" s="24" t="s">
        <v>18</v>
      </c>
      <c r="C21" s="25" t="s">
        <v>1</v>
      </c>
      <c r="D21" s="63" t="s">
        <v>22</v>
      </c>
      <c r="E21" s="63" t="s">
        <v>25</v>
      </c>
      <c r="F21" s="64">
        <v>26</v>
      </c>
      <c r="G21" s="55">
        <v>26</v>
      </c>
      <c r="H21" s="16">
        <f t="shared" si="4"/>
        <v>100</v>
      </c>
      <c r="I21" s="27">
        <v>0</v>
      </c>
      <c r="J21" s="27">
        <f t="shared" si="5"/>
        <v>0</v>
      </c>
      <c r="K21" s="34">
        <f t="shared" si="3"/>
        <v>0</v>
      </c>
    </row>
    <row r="22" spans="2:11" s="8" customFormat="1" ht="16.8" thickBot="1" x14ac:dyDescent="0.35">
      <c r="B22" s="35"/>
      <c r="C22" s="35"/>
      <c r="D22" s="35"/>
      <c r="E22" s="49"/>
      <c r="H22" s="37"/>
      <c r="I22" s="38"/>
      <c r="J22" s="50"/>
      <c r="K22" s="6" t="s">
        <v>4</v>
      </c>
    </row>
    <row r="23" spans="2:11" s="8" customFormat="1" ht="16.2" x14ac:dyDescent="0.3">
      <c r="B23" s="35"/>
      <c r="C23" s="35"/>
      <c r="D23" s="35"/>
      <c r="E23" s="49"/>
      <c r="H23" s="37"/>
      <c r="I23" s="38"/>
      <c r="J23" s="38"/>
      <c r="K23" s="39"/>
    </row>
    <row r="24" spans="2:11" s="8" customFormat="1" ht="16.2" x14ac:dyDescent="0.3">
      <c r="B24" s="35"/>
      <c r="C24" s="35"/>
      <c r="D24" s="35"/>
      <c r="E24" s="49"/>
      <c r="H24" s="37"/>
      <c r="I24" s="38"/>
      <c r="J24" s="38"/>
      <c r="K24" s="39"/>
    </row>
    <row r="25" spans="2:11" s="8" customFormat="1" ht="10.8" thickBot="1" x14ac:dyDescent="0.25">
      <c r="B25" s="35"/>
      <c r="C25" s="35"/>
      <c r="D25" s="35"/>
      <c r="E25" s="36"/>
      <c r="H25" s="37"/>
      <c r="I25" s="38"/>
      <c r="J25" s="38"/>
      <c r="K25" s="38"/>
    </row>
    <row r="26" spans="2:11" s="8" customFormat="1" ht="22.95" customHeight="1" thickBot="1" x14ac:dyDescent="0.35">
      <c r="B26" s="45" t="s">
        <v>30</v>
      </c>
      <c r="C26" s="43" t="s">
        <v>35</v>
      </c>
      <c r="D26"/>
      <c r="E26"/>
      <c r="F26"/>
      <c r="G26"/>
      <c r="H26"/>
      <c r="I26"/>
      <c r="J26"/>
      <c r="K26"/>
    </row>
    <row r="27" spans="2:11" s="8" customFormat="1" ht="64.2" thickBot="1" x14ac:dyDescent="0.3">
      <c r="B27" s="46" t="s">
        <v>26</v>
      </c>
      <c r="C27" s="18" t="s">
        <v>0</v>
      </c>
      <c r="D27" s="68" t="s">
        <v>19</v>
      </c>
      <c r="E27" s="69"/>
      <c r="F27" s="17" t="s">
        <v>9</v>
      </c>
      <c r="G27" s="19" t="s">
        <v>10</v>
      </c>
      <c r="H27" s="20" t="s">
        <v>11</v>
      </c>
      <c r="I27" s="21" t="s">
        <v>12</v>
      </c>
      <c r="J27" s="20" t="s">
        <v>27</v>
      </c>
      <c r="K27" s="22" t="s">
        <v>13</v>
      </c>
    </row>
    <row r="28" spans="2:11" s="8" customFormat="1" ht="10.8" thickBot="1" x14ac:dyDescent="0.25">
      <c r="B28" s="29" t="s">
        <v>14</v>
      </c>
      <c r="C28" s="30" t="s">
        <v>1</v>
      </c>
      <c r="D28" s="51" t="s">
        <v>23</v>
      </c>
      <c r="E28" s="52" t="s">
        <v>33</v>
      </c>
      <c r="F28" s="58">
        <v>4</v>
      </c>
      <c r="G28" s="15">
        <v>4</v>
      </c>
      <c r="H28" s="32">
        <f>F28/G28*100</f>
        <v>100</v>
      </c>
      <c r="I28" s="33">
        <v>0</v>
      </c>
      <c r="J28" s="33">
        <f>G28-F28</f>
        <v>0</v>
      </c>
      <c r="K28" s="34">
        <f t="shared" ref="K28:K30" si="6">IF(J28*1&lt;1,0,J28*1)</f>
        <v>0</v>
      </c>
    </row>
    <row r="29" spans="2:11" s="8" customFormat="1" ht="10.8" thickBot="1" x14ac:dyDescent="0.25">
      <c r="B29" s="23" t="s">
        <v>15</v>
      </c>
      <c r="C29" s="14" t="s">
        <v>1</v>
      </c>
      <c r="D29" s="47" t="s">
        <v>24</v>
      </c>
      <c r="E29" s="48" t="s">
        <v>34</v>
      </c>
      <c r="F29" s="15">
        <v>4</v>
      </c>
      <c r="G29" s="15">
        <v>4</v>
      </c>
      <c r="H29" s="10">
        <f t="shared" ref="H29:H30" si="7">F29/G29*100</f>
        <v>100</v>
      </c>
      <c r="I29" s="11">
        <v>0</v>
      </c>
      <c r="J29" s="11">
        <f t="shared" ref="J29:J30" si="8">G29-F29</f>
        <v>0</v>
      </c>
      <c r="K29" s="34">
        <f t="shared" si="6"/>
        <v>0</v>
      </c>
    </row>
    <row r="30" spans="2:11" s="8" customFormat="1" ht="10.199999999999999" x14ac:dyDescent="0.2">
      <c r="B30" s="23" t="s">
        <v>16</v>
      </c>
      <c r="C30" s="14" t="s">
        <v>1</v>
      </c>
      <c r="D30" s="47" t="s">
        <v>23</v>
      </c>
      <c r="E30" s="48" t="s">
        <v>33</v>
      </c>
      <c r="F30" s="15">
        <v>4</v>
      </c>
      <c r="G30" s="15">
        <v>4</v>
      </c>
      <c r="H30" s="10">
        <f t="shared" si="7"/>
        <v>100</v>
      </c>
      <c r="I30" s="11">
        <v>0</v>
      </c>
      <c r="J30" s="11">
        <f t="shared" si="8"/>
        <v>0</v>
      </c>
      <c r="K30" s="34">
        <f t="shared" si="6"/>
        <v>0</v>
      </c>
    </row>
    <row r="31" spans="2:11" s="8" customFormat="1" ht="10.199999999999999" x14ac:dyDescent="0.2">
      <c r="B31" s="23"/>
      <c r="C31" s="14"/>
      <c r="D31" s="47"/>
      <c r="E31" s="48"/>
      <c r="F31" s="15"/>
      <c r="G31" s="15"/>
      <c r="H31" s="10"/>
      <c r="I31" s="11"/>
      <c r="J31" s="11"/>
      <c r="K31" s="12"/>
    </row>
    <row r="32" spans="2:11" s="8" customFormat="1" ht="10.8" thickBot="1" x14ac:dyDescent="0.25">
      <c r="B32" s="24"/>
      <c r="C32" s="25"/>
      <c r="D32" s="53"/>
      <c r="E32" s="54"/>
      <c r="F32" s="26"/>
      <c r="G32" s="26"/>
      <c r="H32" s="16"/>
      <c r="I32" s="27"/>
      <c r="J32" s="27"/>
      <c r="K32" s="28"/>
    </row>
    <row r="33" spans="1:11" s="13" customFormat="1" ht="16.8" thickBot="1" x14ac:dyDescent="0.35">
      <c r="A33" s="8"/>
      <c r="B33" s="35"/>
      <c r="C33" s="35"/>
      <c r="D33" s="35"/>
      <c r="E33" s="49"/>
      <c r="F33" s="8"/>
      <c r="G33" s="8"/>
      <c r="H33" s="37"/>
      <c r="I33" s="38"/>
      <c r="J33" s="50"/>
      <c r="K33" s="6" t="s">
        <v>4</v>
      </c>
    </row>
    <row r="34" spans="1:11" ht="61.8" customHeight="1" x14ac:dyDescent="0.3">
      <c r="K34" s="39"/>
    </row>
    <row r="35" spans="1:11" ht="24" customHeight="1" thickBot="1" x14ac:dyDescent="0.35">
      <c r="B35" s="40" t="s">
        <v>5</v>
      </c>
    </row>
    <row r="36" spans="1:11" ht="99.6" customHeight="1" thickBot="1" x14ac:dyDescent="0.35">
      <c r="B36" s="65" t="s">
        <v>47</v>
      </c>
      <c r="C36" s="66"/>
      <c r="D36" s="66"/>
      <c r="E36" s="66"/>
      <c r="F36" s="66"/>
      <c r="G36" s="66"/>
      <c r="H36" s="66"/>
      <c r="I36" s="66"/>
      <c r="J36" s="66"/>
      <c r="K36" s="67"/>
    </row>
    <row r="37" spans="1:11" x14ac:dyDescent="0.3">
      <c r="B37" s="5"/>
      <c r="C37" s="5"/>
      <c r="D37" s="5"/>
      <c r="E37" s="5"/>
      <c r="F37" s="5"/>
      <c r="G37" s="5"/>
      <c r="H37" s="5"/>
      <c r="I37" s="5"/>
      <c r="J37" s="5"/>
      <c r="K37" s="5"/>
    </row>
  </sheetData>
  <mergeCells count="7">
    <mergeCell ref="B36:K36"/>
    <mergeCell ref="D16:E16"/>
    <mergeCell ref="D27:E27"/>
    <mergeCell ref="D8:E8"/>
    <mergeCell ref="B1:H1"/>
    <mergeCell ref="C5:K5"/>
    <mergeCell ref="C7:K7"/>
  </mergeCells>
  <pageMargins left="0.19685039370078741" right="0.19685039370078741" top="0.59055118110236227" bottom="0.78740157480314965" header="0" footer="0.31496062992125984"/>
  <pageSetup paperSize="9" orientation="landscape" r:id="rId1"/>
  <headerFooter>
    <oddFooter>&amp;L          Výkonnový ukazatel -  &amp;"-,Tučné"1.2.1. Počet nevyhovujících vzorků vypouštěných odpadních vod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</vt:i4>
      </vt:variant>
    </vt:vector>
  </HeadingPairs>
  <TitlesOfParts>
    <vt:vector size="7" baseType="lpstr">
      <vt:lpstr>List1</vt:lpstr>
      <vt:lpstr>List2</vt:lpstr>
      <vt:lpstr>List3</vt:lpstr>
      <vt:lpstr>List1!_Toc226540913</vt:lpstr>
      <vt:lpstr>List1!_Toc226540914</vt:lpstr>
      <vt:lpstr>List1!_Toc226540915</vt:lpstr>
      <vt:lpstr>List1!_Toc226540918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2016-12-21T10:08:11Z</cp:lastPrinted>
  <dcterms:created xsi:type="dcterms:W3CDTF">2012-10-15T09:24:15Z</dcterms:created>
  <dcterms:modified xsi:type="dcterms:W3CDTF">2016-12-21T10:08:23Z</dcterms:modified>
</cp:coreProperties>
</file>